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u002915\Documents\"/>
    </mc:Choice>
  </mc:AlternateContent>
  <xr:revisionPtr revIDLastSave="0" documentId="8_{E3DA2416-922E-4990-9239-B2CCC2676E1D}" xr6:coauthVersionLast="36" xr6:coauthVersionMax="36" xr10:uidLastSave="{00000000-0000-0000-0000-000000000000}"/>
  <bookViews>
    <workbookView xWindow="0" yWindow="0" windowWidth="28800" windowHeight="11640" tabRatio="500" xr2:uid="{00000000-000D-0000-FFFF-FFFF00000000}"/>
  </bookViews>
  <sheets>
    <sheet name="Bewertungsmatrix" sheetId="1" r:id="rId1"/>
  </sheets>
  <definedNames>
    <definedName name="_xlnm.Print_Titles" localSheetId="0">Bewertungsmatrix!$1:$6</definedName>
  </definedNames>
  <calcPr calcId="19102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18" i="1" l="1"/>
  <c r="N18" i="1" s="1"/>
  <c r="C14" i="1"/>
  <c r="N14" i="1" s="1"/>
  <c r="C9" i="1"/>
  <c r="P9" i="1" s="1"/>
  <c r="P18" i="1" l="1"/>
  <c r="J14" i="1"/>
  <c r="F14" i="1"/>
  <c r="L14" i="1"/>
  <c r="H18" i="1"/>
  <c r="F9" i="1"/>
  <c r="P14" i="1"/>
  <c r="H9" i="1"/>
  <c r="J9" i="1"/>
  <c r="F18" i="1"/>
  <c r="L9" i="1"/>
  <c r="N9" i="1"/>
  <c r="M21" i="1" s="1"/>
  <c r="J18" i="1"/>
  <c r="L18" i="1"/>
  <c r="H14" i="1"/>
  <c r="O21" i="1" l="1"/>
  <c r="K21" i="1"/>
  <c r="I21" i="1"/>
  <c r="G21" i="1"/>
  <c r="E21" i="1"/>
</calcChain>
</file>

<file path=xl/sharedStrings.xml><?xml version="1.0" encoding="utf-8"?>
<sst xmlns="http://schemas.openxmlformats.org/spreadsheetml/2006/main" count="118" uniqueCount="59">
  <si>
    <t>Bewertungsmatrix – Dienstfahrzeuge Leasing (Hybrid)</t>
  </si>
  <si>
    <t>Vergabe / Los:</t>
  </si>
  <si>
    <t>Datum:</t>
  </si>
  <si>
    <t>Bearbeiter/in:</t>
  </si>
  <si>
    <t>Kriterium</t>
  </si>
  <si>
    <t>Gewichtung</t>
  </si>
  <si>
    <t>Bestwert</t>
  </si>
  <si>
    <t>Gewichtungs-faktor</t>
  </si>
  <si>
    <t>Anbieter 4</t>
  </si>
  <si>
    <t>Anbieter 5</t>
  </si>
  <si>
    <t>Anbieter 6</t>
  </si>
  <si>
    <t>Unterkriterium</t>
  </si>
  <si>
    <t>Wert (Eingabe)</t>
  </si>
  <si>
    <t>Leistungs-punkte</t>
  </si>
  <si>
    <t>1   Preis  |  Gewichtung: 40 %  |  Gewichtungsfaktor: 400</t>
  </si>
  <si>
    <t>Nettopreis für 36 Monate inkl. Überführungskosten</t>
  </si>
  <si>
    <t>Günstigster Preis (autom.)</t>
  </si>
  <si>
    <t>Gewichtungsfaktor (fest)</t>
  </si>
  <si>
    <t>gepr. Preis (€ netto)</t>
  </si>
  <si>
    <t>Leistungspunkte</t>
  </si>
  <si>
    <t>Gesamtkosten Leasing (Leasingraten 36 Monate + Überführungskosten, netto)</t>
  </si>
  <si>
    <t>* Leistungspunkte Preis = Günstigster Preis × 400 ÷ Preis des Angebotes   |   Gewichtungsfaktor fest: 400</t>
  </si>
  <si>
    <t>2   Umwelteigenschaften  |  Gewichtung: 60 %</t>
  </si>
  <si>
    <t>CO₂-Emissionen kombiniert nach WLTP (g/km)</t>
  </si>
  <si>
    <t>Niedrigster CO₂-Wert (autom.)</t>
  </si>
  <si>
    <t>gepr. CO₂ (g/km)</t>
  </si>
  <si>
    <t>CO₂-Emissionen kombiniert (WLTP, g/km)</t>
  </si>
  <si>
    <t>** Leistungspunkte CO₂ = Niedrigster CO₂-Wert × 400 ÷ CO₂-Emissionen des Angebotes   |   Gewichtungsfaktor fest: 400</t>
  </si>
  <si>
    <t>Kraftstoffverbrauch kombiniert nach WLTP (l/100 km)</t>
  </si>
  <si>
    <t>Niedrigster Verbrauch (autom.)</t>
  </si>
  <si>
    <t>gepr. Verbr. (l/100km)</t>
  </si>
  <si>
    <t>Kraftstoffverbrauch kombiniert (WLTP, l/100 km)</t>
  </si>
  <si>
    <t>*** Leistungspunkte Verbrauch = Niedrigster Verbrauch × 200 ÷ Verbrauch des Angebotes   |   Gewichtungsfaktor fest: 200</t>
  </si>
  <si>
    <t>Summe Leistungspunkte</t>
  </si>
  <si>
    <t>Rang (1 = wirtschaftlichstes Angebot)</t>
  </si>
  <si>
    <t>Angebotsdaten der Bieter (zur Dokumentation)</t>
  </si>
  <si>
    <t>Merkmal</t>
  </si>
  <si>
    <t>Angabe Bieter</t>
  </si>
  <si>
    <t>Hersteller / Modell</t>
  </si>
  <si>
    <t>Mtl. Leasingrate (netto, €)</t>
  </si>
  <si>
    <t>Überführungskosten (netto, €)</t>
  </si>
  <si>
    <t>Nettopreis gesamt (Leasingraten + Überführung, €)</t>
  </si>
  <si>
    <t>Abgasnorm (mind. EURO 6)</t>
  </si>
  <si>
    <t>Vertragswerkstatt (Name, Adresse)</t>
  </si>
  <si>
    <t>Entfernung Vertragswerkstatt (km)</t>
  </si>
  <si>
    <t>Bemerkungen / Vorbehalte</t>
  </si>
  <si>
    <t>Berechnungshinweise</t>
  </si>
  <si>
    <t>*  Preis (GF = 400):</t>
  </si>
  <si>
    <t>LP = Günstigster Preis × 400 ÷ Preis des Angebotes  →  Günstigster Anbieter erhält 400 Punkte, alle anderen anteilig weniger</t>
  </si>
  <si>
    <t>** CO₂-Emissionen (GF = 400):</t>
  </si>
  <si>
    <t>LP = Niedrigster CO₂-Wert × 400 ÷ CO₂-Emissionen des Angebotes  →  Anbieter mit geringstem CO₂-Ausstoß erhält 400 Punkte</t>
  </si>
  <si>
    <t>*** Verbrauch (GF = 200):</t>
  </si>
  <si>
    <t>LP = Niedrigster Verbrauch × 200 ÷ Verbrauch des Angebotes  →  Sparsamster Anbieter erhält 200 Punkte, alle anderen anteilig weniger</t>
  </si>
  <si>
    <t>Gesamt (max. 1.000 Pkt.):</t>
  </si>
  <si>
    <t>Summe aller Leistungspunkte; Rang 1 = höchste Punktzahl = wirtschaftlichstes Angebot. Gewichtungsfaktoren sind vergabeübergreifend fest (400 / 400 / 200).</t>
  </si>
  <si>
    <t/>
  </si>
  <si>
    <t>Autohaus 1</t>
  </si>
  <si>
    <t>Autohaus 2</t>
  </si>
  <si>
    <t>Autohaus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</si>
</sst>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&quot; €&quot;"/>
    <numFmt numFmtId="165" formatCode="#,##0.0&quot; g/km&quot;"/>
    <numFmt numFmtId="166" formatCode="#,##0.0&quot; l/100km&quot;"/>
    <numFmt numFmtId="167" formatCode="#,##0.0&quot; km&quot;"/>
  </numFmts>
  <fonts count="14" x14ac:knownFonts="1">
    <font>
      <sz val="11"/>
      <color theme="1"/>
      <name val="Calibri"/>
      <family val="2"/>
      <charset val="1"/>
    </font>
    <font>
      <b/>
      <sz val="16"/>
      <color rgb="FFFFFFFF"/>
      <name val="Lato"/>
      <family val="2"/>
    </font>
    <font>
      <sz val="11"/>
      <color theme="1"/>
      <name val="Lato"/>
      <family val="2"/>
    </font>
    <font>
      <b/>
      <sz val="10"/>
      <color rgb="FF1F3864"/>
      <name val="Lato"/>
      <family val="2"/>
    </font>
    <font>
      <sz val="10"/>
      <color rgb="FF000000"/>
      <name val="Lato"/>
      <family val="2"/>
    </font>
    <font>
      <b/>
      <sz val="10"/>
      <color rgb="FFFFFFFF"/>
      <name val="Lato"/>
      <family val="2"/>
    </font>
    <font>
      <b/>
      <sz val="9"/>
      <color rgb="FF1F3864"/>
      <name val="Lato"/>
      <family val="2"/>
    </font>
    <font>
      <i/>
      <sz val="9"/>
      <color rgb="FF444444"/>
      <name val="Lato"/>
      <family val="2"/>
    </font>
    <font>
      <i/>
      <sz val="9"/>
      <color rgb="FF555555"/>
      <name val="Lato"/>
      <family val="2"/>
    </font>
    <font>
      <sz val="10"/>
      <color rgb="FF1F3864"/>
      <name val="Lato"/>
      <family val="2"/>
    </font>
    <font>
      <i/>
      <sz val="8"/>
      <color rgb="FF666666"/>
      <name val="Lato"/>
      <family val="2"/>
    </font>
    <font>
      <b/>
      <sz val="11"/>
      <color rgb="FFFFFFFF"/>
      <name val="Lato"/>
      <family val="2"/>
    </font>
    <font>
      <b/>
      <sz val="11"/>
      <color rgb="FF1F3864"/>
      <name val="Lato"/>
      <family val="2"/>
    </font>
    <font>
      <i/>
      <sz val="9"/>
      <color rgb="FF333333"/>
      <name val="Lato"/>
      <family val="2"/>
    </font>
  </fonts>
  <fills count="9">
    <fill>
      <patternFill patternType="none"/>
    </fill>
    <fill>
      <patternFill patternType="gray125"/>
    </fill>
    <fill>
      <patternFill patternType="solid">
        <fgColor rgb="FF1F3864"/>
        <bgColor rgb="FF333333"/>
      </patternFill>
    </fill>
    <fill>
      <patternFill patternType="solid">
        <fgColor rgb="FFD6E4F0"/>
        <bgColor rgb="FFE2EFDA"/>
      </patternFill>
    </fill>
    <fill>
      <patternFill patternType="solid">
        <fgColor rgb="FFFFF2CC"/>
        <bgColor rgb="FFFCE4D6"/>
      </patternFill>
    </fill>
    <fill>
      <patternFill patternType="solid">
        <fgColor rgb="FFFFFFFF"/>
        <bgColor rgb="FFF5F9FF"/>
      </patternFill>
    </fill>
    <fill>
      <patternFill patternType="solid">
        <fgColor rgb="FFF5F9FF"/>
        <bgColor rgb="FFFFFFFF"/>
      </patternFill>
    </fill>
    <fill>
      <patternFill patternType="solid">
        <fgColor rgb="FFE2EFDA"/>
        <bgColor rgb="FFD6E4F0"/>
      </patternFill>
    </fill>
    <fill>
      <patternFill patternType="solid">
        <fgColor rgb="FFFCE4D6"/>
        <bgColor rgb="FFFFF2CC"/>
      </patternFill>
    </fill>
  </fills>
  <borders count="5">
    <border>
      <left/>
      <right/>
      <top/>
      <bottom/>
      <diagonal/>
    </border>
    <border>
      <left style="thin">
        <color rgb="FFBBBBBB"/>
      </left>
      <right/>
      <top style="thin">
        <color rgb="FFBBBBBB"/>
      </top>
      <bottom style="thin">
        <color rgb="FFBBBBBB"/>
      </bottom>
      <diagonal/>
    </border>
    <border>
      <left style="thin">
        <color rgb="FFBBBBBB"/>
      </left>
      <right style="thin">
        <color rgb="FFBBBBBB"/>
      </right>
      <top style="thin">
        <color rgb="FFBBBBBB"/>
      </top>
      <bottom style="thin">
        <color rgb="FFBBBBBB"/>
      </bottom>
      <diagonal/>
    </border>
    <border>
      <left style="hair">
        <color rgb="FFBBBBBB"/>
      </left>
      <right style="hair">
        <color rgb="FFBBBBBB"/>
      </right>
      <top style="hair">
        <color rgb="FFBBBBBB"/>
      </top>
      <bottom style="hair">
        <color rgb="FFBBBBBB"/>
      </bottom>
      <diagonal/>
    </border>
    <border>
      <left style="hair">
        <color rgb="FFBBBBBB"/>
      </left>
      <right/>
      <top style="hair">
        <color rgb="FFBBBBBB"/>
      </top>
      <bottom style="hair">
        <color rgb="FFBBBBBB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/>
    <xf numFmtId="0" fontId="2" fillId="5" borderId="3" xfId="0" applyFont="1" applyFill="1" applyBorder="1"/>
    <xf numFmtId="0" fontId="5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/>
    <xf numFmtId="0" fontId="6" fillId="3" borderId="2" xfId="0" applyFont="1" applyFill="1" applyBorder="1" applyAlignment="1">
      <alignment horizontal="left" vertical="center" wrapText="1"/>
    </xf>
    <xf numFmtId="0" fontId="2" fillId="3" borderId="2" xfId="0" applyFont="1" applyFill="1" applyBorder="1"/>
    <xf numFmtId="0" fontId="6" fillId="3" borderId="2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left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left" vertical="center" wrapText="1"/>
    </xf>
    <xf numFmtId="9" fontId="3" fillId="3" borderId="2" xfId="0" applyNumberFormat="1" applyFont="1" applyFill="1" applyBorder="1" applyAlignment="1">
      <alignment horizontal="center" vertical="center" wrapText="1"/>
    </xf>
    <xf numFmtId="164" fontId="3" fillId="7" borderId="2" xfId="0" applyNumberFormat="1" applyFont="1" applyFill="1" applyBorder="1" applyAlignment="1">
      <alignment horizontal="center" vertical="center" wrapText="1"/>
    </xf>
    <xf numFmtId="1" fontId="3" fillId="7" borderId="2" xfId="0" applyNumberFormat="1" applyFont="1" applyFill="1" applyBorder="1" applyAlignment="1">
      <alignment horizontal="center" vertical="center" wrapText="1"/>
    </xf>
    <xf numFmtId="164" fontId="4" fillId="4" borderId="2" xfId="0" applyNumberFormat="1" applyFont="1" applyFill="1" applyBorder="1" applyAlignment="1">
      <alignment horizontal="center" vertical="center" wrapText="1"/>
    </xf>
    <xf numFmtId="4" fontId="9" fillId="7" borderId="2" xfId="0" applyNumberFormat="1" applyFont="1" applyFill="1" applyBorder="1" applyAlignment="1">
      <alignment horizontal="center" vertical="center" wrapText="1"/>
    </xf>
    <xf numFmtId="165" fontId="3" fillId="7" borderId="2" xfId="0" applyNumberFormat="1" applyFont="1" applyFill="1" applyBorder="1" applyAlignment="1">
      <alignment horizontal="center" vertical="center" wrapText="1"/>
    </xf>
    <xf numFmtId="165" fontId="4" fillId="4" borderId="2" xfId="0" applyNumberFormat="1" applyFont="1" applyFill="1" applyBorder="1" applyAlignment="1">
      <alignment horizontal="center" vertical="center" wrapText="1"/>
    </xf>
    <xf numFmtId="166" fontId="3" fillId="7" borderId="2" xfId="0" applyNumberFormat="1" applyFont="1" applyFill="1" applyBorder="1" applyAlignment="1">
      <alignment horizontal="center" vertical="center" wrapText="1"/>
    </xf>
    <xf numFmtId="166" fontId="4" fillId="4" borderId="2" xfId="0" applyNumberFormat="1" applyFont="1" applyFill="1" applyBorder="1" applyAlignment="1">
      <alignment horizontal="center" vertical="center" wrapText="1"/>
    </xf>
    <xf numFmtId="0" fontId="2" fillId="5" borderId="2" xfId="0" applyFont="1" applyFill="1" applyBorder="1"/>
    <xf numFmtId="0" fontId="4" fillId="6" borderId="2" xfId="0" applyFont="1" applyFill="1" applyBorder="1" applyAlignment="1">
      <alignment horizontal="left" vertical="center" wrapText="1"/>
    </xf>
    <xf numFmtId="0" fontId="2" fillId="6" borderId="2" xfId="0" applyFont="1" applyFill="1" applyBorder="1"/>
    <xf numFmtId="0" fontId="6" fillId="5" borderId="2" xfId="0" applyFont="1" applyFill="1" applyBorder="1" applyAlignment="1">
      <alignment horizontal="left" vertical="center" wrapText="1"/>
    </xf>
    <xf numFmtId="0" fontId="6" fillId="6" borderId="2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13" fillId="5" borderId="1" xfId="0" applyFont="1" applyFill="1" applyBorder="1" applyAlignment="1">
      <alignment horizontal="left" vertical="center" wrapText="1"/>
    </xf>
    <xf numFmtId="0" fontId="13" fillId="6" borderId="1" xfId="0" applyFont="1" applyFill="1" applyBorder="1" applyAlignment="1">
      <alignment horizontal="left" vertical="center" wrapText="1"/>
    </xf>
    <xf numFmtId="167" fontId="4" fillId="4" borderId="1" xfId="0" applyNumberFormat="1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165" fontId="4" fillId="4" borderId="1" xfId="0" applyNumberFormat="1" applyFont="1" applyFill="1" applyBorder="1" applyAlignment="1">
      <alignment horizontal="center" vertical="center" wrapText="1"/>
    </xf>
    <xf numFmtId="166" fontId="4" fillId="4" borderId="1" xfId="0" applyNumberFormat="1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1" fontId="12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0" fillId="5" borderId="4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4" fontId="12" fillId="8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BBBBB"/>
      <rgbColor rgb="FF808080"/>
      <rgbColor rgb="FF9999FF"/>
      <rgbColor rgb="FF993366"/>
      <rgbColor rgb="FFFFF2CC"/>
      <rgbColor rgb="FFF5F9FF"/>
      <rgbColor rgb="FF660066"/>
      <rgbColor rgb="FFFF8080"/>
      <rgbColor rgb="FF0066CC"/>
      <rgbColor rgb="FFD6E4F0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EFDA"/>
      <rgbColor rgb="FFFFFF99"/>
      <rgbColor rgb="FF99CCFF"/>
      <rgbColor rgb="FFFF99CC"/>
      <rgbColor rgb="FFCC99FF"/>
      <rgbColor rgb="FFFCE4D6"/>
      <rgbColor rgb="FF3366FF"/>
      <rgbColor rgb="FF33CCCC"/>
      <rgbColor rgb="FF99CC00"/>
      <rgbColor rgb="FFFFCC00"/>
      <rgbColor rgb="FFFF9900"/>
      <rgbColor rgb="FFFF6600"/>
      <rgbColor rgb="FF666666"/>
      <rgbColor rgb="FF969696"/>
      <rgbColor rgb="FF1F3864"/>
      <rgbColor rgb="FF339966"/>
      <rgbColor rgb="FF003300"/>
      <rgbColor rgb="FF444444"/>
      <rgbColor rgb="FF993300"/>
      <rgbColor rgb="FF993366"/>
      <rgbColor rgb="FF555555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41"/>
  <sheetViews>
    <sheetView tabSelected="1" zoomScaleNormal="100" workbookViewId="0">
      <pane xSplit="4" ySplit="6" topLeftCell="E7" activePane="bottomRight" state="frozen"/>
      <selection pane="topRight" activeCell="E1" sqref="E1"/>
      <selection pane="bottomLeft" activeCell="A7" sqref="A7"/>
      <selection pane="bottomRight" activeCell="A19" sqref="A19:P19"/>
    </sheetView>
  </sheetViews>
  <sheetFormatPr baseColWidth="10" defaultColWidth="8.7109375" defaultRowHeight="14.25" x14ac:dyDescent="0.2"/>
  <cols>
    <col min="1" max="1" width="42" style="1" customWidth="1"/>
    <col min="2" max="2" width="13" style="1" customWidth="1"/>
    <col min="3" max="4" width="18" style="1" customWidth="1"/>
    <col min="5" max="5" width="16" style="1" customWidth="1"/>
    <col min="6" max="6" width="14" style="1" customWidth="1"/>
    <col min="7" max="7" width="16" style="1" customWidth="1"/>
    <col min="8" max="8" width="14" style="1" customWidth="1"/>
    <col min="9" max="9" width="16" style="1" customWidth="1"/>
    <col min="10" max="10" width="14" style="1" customWidth="1"/>
    <col min="11" max="11" width="16" style="1" customWidth="1"/>
    <col min="12" max="12" width="14" style="1" customWidth="1"/>
    <col min="13" max="13" width="16" style="1" customWidth="1"/>
    <col min="14" max="14" width="14" style="1" customWidth="1"/>
    <col min="15" max="15" width="16" style="1" customWidth="1"/>
    <col min="16" max="16" width="14" style="1" customWidth="1"/>
    <col min="17" max="16384" width="8.7109375" style="1"/>
  </cols>
  <sheetData>
    <row r="1" spans="1:16" ht="19.5" x14ac:dyDescent="0.2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</row>
    <row r="2" spans="1:16" x14ac:dyDescent="0.2">
      <c r="A2" s="42" t="s">
        <v>1</v>
      </c>
      <c r="B2" s="42"/>
      <c r="C2" s="43"/>
      <c r="D2" s="43"/>
      <c r="E2" s="43"/>
      <c r="F2" s="43"/>
      <c r="G2" s="42" t="s">
        <v>2</v>
      </c>
      <c r="H2" s="42"/>
      <c r="I2" s="42"/>
      <c r="J2" s="43"/>
      <c r="K2" s="43"/>
      <c r="L2" s="43"/>
      <c r="M2" s="42" t="s">
        <v>3</v>
      </c>
      <c r="N2" s="42"/>
      <c r="O2" s="43"/>
      <c r="P2" s="43"/>
    </row>
    <row r="3" spans="1:16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x14ac:dyDescent="0.2">
      <c r="A4" s="3" t="s">
        <v>4</v>
      </c>
      <c r="B4" s="4" t="s">
        <v>5</v>
      </c>
      <c r="C4" s="4" t="s">
        <v>6</v>
      </c>
      <c r="D4" s="4" t="s">
        <v>7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x14ac:dyDescent="0.2">
      <c r="A5" s="5"/>
      <c r="B5" s="5"/>
      <c r="C5" s="5"/>
      <c r="D5" s="5"/>
      <c r="E5" s="44" t="s">
        <v>56</v>
      </c>
      <c r="F5" s="44"/>
      <c r="G5" s="44" t="s">
        <v>57</v>
      </c>
      <c r="H5" s="44"/>
      <c r="I5" s="44" t="s">
        <v>58</v>
      </c>
      <c r="J5" s="44"/>
      <c r="K5" s="44" t="s">
        <v>8</v>
      </c>
      <c r="L5" s="44"/>
      <c r="M5" s="44" t="s">
        <v>9</v>
      </c>
      <c r="N5" s="44"/>
      <c r="O5" s="44" t="s">
        <v>10</v>
      </c>
      <c r="P5" s="44"/>
    </row>
    <row r="6" spans="1:16" x14ac:dyDescent="0.2">
      <c r="A6" s="6" t="s">
        <v>11</v>
      </c>
      <c r="B6" s="7"/>
      <c r="C6" s="7"/>
      <c r="D6" s="7"/>
      <c r="E6" s="8" t="s">
        <v>12</v>
      </c>
      <c r="F6" s="8" t="s">
        <v>13</v>
      </c>
      <c r="G6" s="8" t="s">
        <v>12</v>
      </c>
      <c r="H6" s="8" t="s">
        <v>13</v>
      </c>
      <c r="I6" s="8" t="s">
        <v>12</v>
      </c>
      <c r="J6" s="8" t="s">
        <v>13</v>
      </c>
      <c r="K6" s="8" t="s">
        <v>12</v>
      </c>
      <c r="L6" s="8" t="s">
        <v>13</v>
      </c>
      <c r="M6" s="8" t="s">
        <v>12</v>
      </c>
      <c r="N6" s="8" t="s">
        <v>13</v>
      </c>
      <c r="O6" s="8" t="s">
        <v>12</v>
      </c>
      <c r="P6" s="8" t="s">
        <v>13</v>
      </c>
    </row>
    <row r="7" spans="1:16" x14ac:dyDescent="0.2">
      <c r="A7" s="26" t="s">
        <v>14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</row>
    <row r="8" spans="1:16" ht="24" x14ac:dyDescent="0.2">
      <c r="A8" s="9" t="s">
        <v>15</v>
      </c>
      <c r="B8" s="10" t="s">
        <v>5</v>
      </c>
      <c r="C8" s="10" t="s">
        <v>16</v>
      </c>
      <c r="D8" s="10" t="s">
        <v>17</v>
      </c>
      <c r="E8" s="10" t="s">
        <v>18</v>
      </c>
      <c r="F8" s="10" t="s">
        <v>19</v>
      </c>
      <c r="G8" s="10" t="s">
        <v>18</v>
      </c>
      <c r="H8" s="10" t="s">
        <v>19</v>
      </c>
      <c r="I8" s="10" t="s">
        <v>18</v>
      </c>
      <c r="J8" s="10" t="s">
        <v>19</v>
      </c>
      <c r="K8" s="10" t="s">
        <v>18</v>
      </c>
      <c r="L8" s="10" t="s">
        <v>19</v>
      </c>
      <c r="M8" s="10" t="s">
        <v>18</v>
      </c>
      <c r="N8" s="10" t="s">
        <v>19</v>
      </c>
      <c r="O8" s="10" t="s">
        <v>18</v>
      </c>
      <c r="P8" s="10" t="s">
        <v>19</v>
      </c>
    </row>
    <row r="9" spans="1:16" ht="25.5" x14ac:dyDescent="0.2">
      <c r="A9" s="11" t="s">
        <v>20</v>
      </c>
      <c r="B9" s="12">
        <v>0.4</v>
      </c>
      <c r="C9" s="13">
        <f>IFERROR(MIN(E9,G9,I9,K9,M9,O9),"")</f>
        <v>420</v>
      </c>
      <c r="D9" s="14">
        <v>400</v>
      </c>
      <c r="E9" s="15">
        <v>450</v>
      </c>
      <c r="F9" s="16">
        <f>IFERROR(C9*400/E9,"")</f>
        <v>373.33333333333331</v>
      </c>
      <c r="G9" s="15">
        <v>470</v>
      </c>
      <c r="H9" s="16">
        <f>IFERROR(C9*400/G9,"")</f>
        <v>357.44680851063828</v>
      </c>
      <c r="I9" s="15">
        <v>420</v>
      </c>
      <c r="J9" s="16">
        <f>IFERROR(C9*400/I9,"")</f>
        <v>400</v>
      </c>
      <c r="K9" s="15"/>
      <c r="L9" s="16" t="str">
        <f>IFERROR(C9*400/K9,"")</f>
        <v/>
      </c>
      <c r="M9" s="15"/>
      <c r="N9" s="16" t="str">
        <f>IFERROR(C9*400/M9,"")</f>
        <v/>
      </c>
      <c r="O9" s="15"/>
      <c r="P9" s="16" t="str">
        <f>IFERROR(C9*400/O9,"")</f>
        <v/>
      </c>
    </row>
    <row r="10" spans="1:16" x14ac:dyDescent="0.2">
      <c r="A10" s="38" t="s">
        <v>21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</row>
    <row r="11" spans="1:16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x14ac:dyDescent="0.2">
      <c r="A12" s="26" t="s">
        <v>22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spans="1:16" ht="24" x14ac:dyDescent="0.2">
      <c r="A13" s="9" t="s">
        <v>23</v>
      </c>
      <c r="B13" s="10" t="s">
        <v>5</v>
      </c>
      <c r="C13" s="10" t="s">
        <v>24</v>
      </c>
      <c r="D13" s="10" t="s">
        <v>17</v>
      </c>
      <c r="E13" s="10" t="s">
        <v>25</v>
      </c>
      <c r="F13" s="10" t="s">
        <v>19</v>
      </c>
      <c r="G13" s="10" t="s">
        <v>25</v>
      </c>
      <c r="H13" s="10" t="s">
        <v>19</v>
      </c>
      <c r="I13" s="10" t="s">
        <v>25</v>
      </c>
      <c r="J13" s="10" t="s">
        <v>19</v>
      </c>
      <c r="K13" s="10" t="s">
        <v>25</v>
      </c>
      <c r="L13" s="10" t="s">
        <v>19</v>
      </c>
      <c r="M13" s="10" t="s">
        <v>25</v>
      </c>
      <c r="N13" s="10" t="s">
        <v>19</v>
      </c>
      <c r="O13" s="10" t="s">
        <v>25</v>
      </c>
      <c r="P13" s="10" t="s">
        <v>19</v>
      </c>
    </row>
    <row r="14" spans="1:16" x14ac:dyDescent="0.2">
      <c r="A14" s="11" t="s">
        <v>26</v>
      </c>
      <c r="B14" s="12">
        <v>0.4</v>
      </c>
      <c r="C14" s="17">
        <f>IFERROR(MIN(E14,G14,I14,K14,M14,O14),"")</f>
        <v>92.4</v>
      </c>
      <c r="D14" s="14">
        <v>400</v>
      </c>
      <c r="E14" s="18">
        <v>93.6</v>
      </c>
      <c r="F14" s="16">
        <f>IFERROR(C14*400/E14,"")</f>
        <v>394.87179487179492</v>
      </c>
      <c r="G14" s="18">
        <v>92.4</v>
      </c>
      <c r="H14" s="16">
        <f>IFERROR(C14*400/G14,"")</f>
        <v>400</v>
      </c>
      <c r="I14" s="18">
        <v>95.1</v>
      </c>
      <c r="J14" s="16">
        <f>IFERROR(C14*400/I14,"")</f>
        <v>388.64353312302842</v>
      </c>
      <c r="K14" s="18"/>
      <c r="L14" s="16" t="str">
        <f>IFERROR(C14*400/K14,"")</f>
        <v/>
      </c>
      <c r="M14" s="18"/>
      <c r="N14" s="16" t="str">
        <f>IFERROR(C14*400/M14,"")</f>
        <v/>
      </c>
      <c r="O14" s="18"/>
      <c r="P14" s="16" t="str">
        <f>IFERROR(C14*400/O14,"")</f>
        <v/>
      </c>
    </row>
    <row r="15" spans="1:16" x14ac:dyDescent="0.2">
      <c r="A15" s="38" t="s">
        <v>27</v>
      </c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</row>
    <row r="16" spans="1:16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16" ht="24" x14ac:dyDescent="0.2">
      <c r="A17" s="9" t="s">
        <v>28</v>
      </c>
      <c r="B17" s="10" t="s">
        <v>5</v>
      </c>
      <c r="C17" s="10" t="s">
        <v>29</v>
      </c>
      <c r="D17" s="10" t="s">
        <v>17</v>
      </c>
      <c r="E17" s="10" t="s">
        <v>30</v>
      </c>
      <c r="F17" s="10" t="s">
        <v>19</v>
      </c>
      <c r="G17" s="10" t="s">
        <v>30</v>
      </c>
      <c r="H17" s="10" t="s">
        <v>19</v>
      </c>
      <c r="I17" s="10" t="s">
        <v>30</v>
      </c>
      <c r="J17" s="10" t="s">
        <v>19</v>
      </c>
      <c r="K17" s="10" t="s">
        <v>30</v>
      </c>
      <c r="L17" s="10" t="s">
        <v>19</v>
      </c>
      <c r="M17" s="10" t="s">
        <v>30</v>
      </c>
      <c r="N17" s="10" t="s">
        <v>19</v>
      </c>
      <c r="O17" s="10" t="s">
        <v>30</v>
      </c>
      <c r="P17" s="10" t="s">
        <v>19</v>
      </c>
    </row>
    <row r="18" spans="1:16" ht="25.5" x14ac:dyDescent="0.2">
      <c r="A18" s="11" t="s">
        <v>31</v>
      </c>
      <c r="B18" s="12">
        <v>0.2</v>
      </c>
      <c r="C18" s="19">
        <f>IFERROR(MIN(E18,G18,I18,K18,M18,O18),"")</f>
        <v>4</v>
      </c>
      <c r="D18" s="14">
        <v>200</v>
      </c>
      <c r="E18" s="20">
        <v>5</v>
      </c>
      <c r="F18" s="16">
        <f>IFERROR(C18*200/E18,"")</f>
        <v>160</v>
      </c>
      <c r="G18" s="20">
        <v>4</v>
      </c>
      <c r="H18" s="16">
        <f>IFERROR(C18*200/G18,"")</f>
        <v>200</v>
      </c>
      <c r="I18" s="20">
        <v>4.7</v>
      </c>
      <c r="J18" s="16">
        <f>IFERROR(C18*200/I18,"")</f>
        <v>170.21276595744681</v>
      </c>
      <c r="K18" s="20"/>
      <c r="L18" s="16" t="str">
        <f>IFERROR(C18*200/K18,"")</f>
        <v/>
      </c>
      <c r="M18" s="20"/>
      <c r="N18" s="16" t="str">
        <f>IFERROR(C18*200/M18,"")</f>
        <v/>
      </c>
      <c r="O18" s="20"/>
      <c r="P18" s="16" t="str">
        <f>IFERROR(C18*200/O18,"")</f>
        <v/>
      </c>
    </row>
    <row r="19" spans="1:16" x14ac:dyDescent="0.2">
      <c r="A19" s="38" t="s">
        <v>32</v>
      </c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</row>
    <row r="20" spans="1:16" x14ac:dyDescent="0.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</row>
    <row r="21" spans="1:16" x14ac:dyDescent="0.2">
      <c r="A21" s="39" t="s">
        <v>33</v>
      </c>
      <c r="B21" s="39"/>
      <c r="C21" s="39"/>
      <c r="D21" s="39"/>
      <c r="E21" s="40">
        <f>IFERROR(SUM(F9,F14,F18),"")</f>
        <v>928.20512820512818</v>
      </c>
      <c r="F21" s="40"/>
      <c r="G21" s="40">
        <f>IFERROR(SUM(H9,H14,H18),"")</f>
        <v>957.44680851063822</v>
      </c>
      <c r="H21" s="40"/>
      <c r="I21" s="40">
        <f>IFERROR(SUM(J9,J14,J18),"")</f>
        <v>958.8562990804752</v>
      </c>
      <c r="J21" s="40"/>
      <c r="K21" s="40">
        <f>IFERROR(SUM(L9,L14,L18),"")</f>
        <v>0</v>
      </c>
      <c r="L21" s="40"/>
      <c r="M21" s="40">
        <f>IFERROR(SUM(N9,N14,N18),"")</f>
        <v>0</v>
      </c>
      <c r="N21" s="40"/>
      <c r="O21" s="40">
        <f>IFERROR(SUM(P9,P14,P18),"")</f>
        <v>0</v>
      </c>
      <c r="P21" s="40"/>
    </row>
    <row r="22" spans="1:16" x14ac:dyDescent="0.2">
      <c r="A22" s="34" t="s">
        <v>34</v>
      </c>
      <c r="B22" s="34"/>
      <c r="C22" s="34"/>
      <c r="D22" s="34"/>
      <c r="E22" s="35" t="s">
        <v>55</v>
      </c>
      <c r="F22" s="35"/>
      <c r="G22" s="35" t="s">
        <v>55</v>
      </c>
      <c r="H22" s="35"/>
      <c r="I22" s="35" t="s">
        <v>55</v>
      </c>
      <c r="J22" s="35"/>
      <c r="K22" s="35" t="s">
        <v>55</v>
      </c>
      <c r="L22" s="35"/>
      <c r="M22" s="35" t="s">
        <v>55</v>
      </c>
      <c r="N22" s="35"/>
      <c r="O22" s="35" t="s">
        <v>55</v>
      </c>
      <c r="P22" s="35"/>
    </row>
    <row r="23" spans="1:16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 x14ac:dyDescent="0.2">
      <c r="A24" s="26" t="s">
        <v>35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</row>
    <row r="25" spans="1:16" x14ac:dyDescent="0.2">
      <c r="A25" s="36" t="s">
        <v>36</v>
      </c>
      <c r="B25" s="36"/>
      <c r="C25" s="36"/>
      <c r="D25" s="36"/>
      <c r="E25" s="37" t="s">
        <v>37</v>
      </c>
      <c r="F25" s="37"/>
      <c r="G25" s="37" t="s">
        <v>37</v>
      </c>
      <c r="H25" s="37"/>
      <c r="I25" s="37" t="s">
        <v>37</v>
      </c>
      <c r="J25" s="37"/>
      <c r="K25" s="37" t="s">
        <v>37</v>
      </c>
      <c r="L25" s="37"/>
      <c r="M25" s="37" t="s">
        <v>37</v>
      </c>
      <c r="N25" s="37"/>
      <c r="O25" s="37" t="s">
        <v>37</v>
      </c>
      <c r="P25" s="37"/>
    </row>
    <row r="26" spans="1:16" x14ac:dyDescent="0.2">
      <c r="A26" s="11" t="s">
        <v>38</v>
      </c>
      <c r="B26" s="21"/>
      <c r="C26" s="21"/>
      <c r="D26" s="21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</row>
    <row r="27" spans="1:16" x14ac:dyDescent="0.2">
      <c r="A27" s="22" t="s">
        <v>39</v>
      </c>
      <c r="B27" s="23"/>
      <c r="C27" s="23"/>
      <c r="D27" s="2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6" x14ac:dyDescent="0.2">
      <c r="A28" s="11" t="s">
        <v>40</v>
      </c>
      <c r="B28" s="21"/>
      <c r="C28" s="21"/>
      <c r="D28" s="21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</row>
    <row r="29" spans="1:16" ht="25.5" x14ac:dyDescent="0.2">
      <c r="A29" s="22" t="s">
        <v>41</v>
      </c>
      <c r="B29" s="23"/>
      <c r="C29" s="23"/>
      <c r="D29" s="2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</row>
    <row r="30" spans="1:16" x14ac:dyDescent="0.2">
      <c r="A30" s="11" t="s">
        <v>26</v>
      </c>
      <c r="B30" s="21"/>
      <c r="C30" s="21"/>
      <c r="D30" s="2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</row>
    <row r="31" spans="1:16" ht="25.5" x14ac:dyDescent="0.2">
      <c r="A31" s="22" t="s">
        <v>31</v>
      </c>
      <c r="B31" s="23"/>
      <c r="C31" s="23"/>
      <c r="D31" s="23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</row>
    <row r="32" spans="1:16" x14ac:dyDescent="0.2">
      <c r="A32" s="11" t="s">
        <v>42</v>
      </c>
      <c r="B32" s="21"/>
      <c r="C32" s="21"/>
      <c r="D32" s="21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</row>
    <row r="33" spans="1:16" x14ac:dyDescent="0.2">
      <c r="A33" s="22" t="s">
        <v>43</v>
      </c>
      <c r="B33" s="23"/>
      <c r="C33" s="23"/>
      <c r="D33" s="23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</row>
    <row r="34" spans="1:16" x14ac:dyDescent="0.2">
      <c r="A34" s="11" t="s">
        <v>44</v>
      </c>
      <c r="B34" s="21"/>
      <c r="C34" s="21"/>
      <c r="D34" s="21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</row>
    <row r="35" spans="1:16" x14ac:dyDescent="0.2">
      <c r="A35" s="22" t="s">
        <v>45</v>
      </c>
      <c r="B35" s="23"/>
      <c r="C35" s="23"/>
      <c r="D35" s="23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</row>
    <row r="36" spans="1:16" x14ac:dyDescent="0.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</row>
    <row r="37" spans="1:16" x14ac:dyDescent="0.2">
      <c r="A37" s="26" t="s">
        <v>46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</row>
    <row r="38" spans="1:16" x14ac:dyDescent="0.2">
      <c r="A38" s="24" t="s">
        <v>47</v>
      </c>
      <c r="B38" s="27" t="s">
        <v>48</v>
      </c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</row>
    <row r="39" spans="1:16" x14ac:dyDescent="0.2">
      <c r="A39" s="25" t="s">
        <v>49</v>
      </c>
      <c r="B39" s="28" t="s">
        <v>50</v>
      </c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</row>
    <row r="40" spans="1:16" x14ac:dyDescent="0.2">
      <c r="A40" s="24" t="s">
        <v>51</v>
      </c>
      <c r="B40" s="27" t="s">
        <v>52</v>
      </c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</row>
    <row r="41" spans="1:16" x14ac:dyDescent="0.2">
      <c r="A41" s="25" t="s">
        <v>53</v>
      </c>
      <c r="B41" s="28" t="s">
        <v>54</v>
      </c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</row>
  </sheetData>
  <mergeCells count="105">
    <mergeCell ref="A1:P1"/>
    <mergeCell ref="A2:B2"/>
    <mergeCell ref="C2:F2"/>
    <mergeCell ref="G2:I2"/>
    <mergeCell ref="J2:L2"/>
    <mergeCell ref="M2:N2"/>
    <mergeCell ref="O2:P2"/>
    <mergeCell ref="E5:F5"/>
    <mergeCell ref="G5:H5"/>
    <mergeCell ref="I5:J5"/>
    <mergeCell ref="K5:L5"/>
    <mergeCell ref="M5:N5"/>
    <mergeCell ref="O5:P5"/>
    <mergeCell ref="A7:P7"/>
    <mergeCell ref="A10:P10"/>
    <mergeCell ref="A12:P12"/>
    <mergeCell ref="A15:P15"/>
    <mergeCell ref="A19:P19"/>
    <mergeCell ref="A21:D21"/>
    <mergeCell ref="E21:F21"/>
    <mergeCell ref="G21:H21"/>
    <mergeCell ref="I21:J21"/>
    <mergeCell ref="K21:L21"/>
    <mergeCell ref="M21:N21"/>
    <mergeCell ref="O21:P21"/>
    <mergeCell ref="A22:D22"/>
    <mergeCell ref="E22:F22"/>
    <mergeCell ref="G22:H22"/>
    <mergeCell ref="I22:J22"/>
    <mergeCell ref="K22:L22"/>
    <mergeCell ref="M22:N22"/>
    <mergeCell ref="O22:P22"/>
    <mergeCell ref="A24:P24"/>
    <mergeCell ref="A25:D25"/>
    <mergeCell ref="E25:F25"/>
    <mergeCell ref="G25:H25"/>
    <mergeCell ref="I25:J25"/>
    <mergeCell ref="K25:L25"/>
    <mergeCell ref="M25:N25"/>
    <mergeCell ref="O25:P25"/>
    <mergeCell ref="E26:F26"/>
    <mergeCell ref="G26:H26"/>
    <mergeCell ref="I26:J26"/>
    <mergeCell ref="K26:L26"/>
    <mergeCell ref="M26:N26"/>
    <mergeCell ref="O26:P26"/>
    <mergeCell ref="E27:F27"/>
    <mergeCell ref="G27:H27"/>
    <mergeCell ref="I27:J27"/>
    <mergeCell ref="K27:L27"/>
    <mergeCell ref="M27:N27"/>
    <mergeCell ref="O27:P27"/>
    <mergeCell ref="E28:F28"/>
    <mergeCell ref="G28:H28"/>
    <mergeCell ref="I28:J28"/>
    <mergeCell ref="K28:L28"/>
    <mergeCell ref="M28:N28"/>
    <mergeCell ref="O28:P28"/>
    <mergeCell ref="E29:F29"/>
    <mergeCell ref="G29:H29"/>
    <mergeCell ref="I29:J29"/>
    <mergeCell ref="K29:L29"/>
    <mergeCell ref="M29:N29"/>
    <mergeCell ref="O29:P29"/>
    <mergeCell ref="E30:F30"/>
    <mergeCell ref="G30:H30"/>
    <mergeCell ref="I30:J30"/>
    <mergeCell ref="K30:L30"/>
    <mergeCell ref="M30:N30"/>
    <mergeCell ref="O30:P30"/>
    <mergeCell ref="E31:F31"/>
    <mergeCell ref="G31:H31"/>
    <mergeCell ref="I31:J31"/>
    <mergeCell ref="K31:L31"/>
    <mergeCell ref="M31:N31"/>
    <mergeCell ref="O31:P31"/>
    <mergeCell ref="E32:F32"/>
    <mergeCell ref="G32:H32"/>
    <mergeCell ref="I32:J32"/>
    <mergeCell ref="K32:L32"/>
    <mergeCell ref="M32:N32"/>
    <mergeCell ref="O32:P32"/>
    <mergeCell ref="E33:F33"/>
    <mergeCell ref="G33:H33"/>
    <mergeCell ref="I33:J33"/>
    <mergeCell ref="K33:L33"/>
    <mergeCell ref="M33:N33"/>
    <mergeCell ref="O33:P33"/>
    <mergeCell ref="A37:P37"/>
    <mergeCell ref="B38:P38"/>
    <mergeCell ref="B39:P39"/>
    <mergeCell ref="B40:P40"/>
    <mergeCell ref="B41:P41"/>
    <mergeCell ref="E34:F34"/>
    <mergeCell ref="G34:H34"/>
    <mergeCell ref="I34:J34"/>
    <mergeCell ref="K34:L34"/>
    <mergeCell ref="M34:N34"/>
    <mergeCell ref="O34:P34"/>
    <mergeCell ref="E35:F35"/>
    <mergeCell ref="G35:H35"/>
    <mergeCell ref="I35:J35"/>
    <mergeCell ref="K35:L35"/>
    <mergeCell ref="M35:N35"/>
    <mergeCell ref="O35:P35"/>
  </mergeCells>
  <pageMargins left="0.5" right="0.5" top="0.75" bottom="0.75" header="0.511811023622047" footer="0.511811023622047"/>
  <pageSetup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Bewertungsmatrix</vt:lpstr>
      <vt:lpstr>Bewertungsmatrix!Drucktitel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Reinhard, Tobias (Ausbildung)</cp:lastModifiedBy>
  <cp:revision>0</cp:revision>
  <dcterms:created xsi:type="dcterms:W3CDTF">2026-05-18T07:54:13Z</dcterms:created>
  <dcterms:modified xsi:type="dcterms:W3CDTF">2026-06-12T07:06:37Z</dcterms:modified>
  <dc:language>en-US</dc:language>
</cp:coreProperties>
</file>